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AO\LEI 14.133-2021\LEI 14.133 -2021 - 04-03-2026\2026\EDITAIS 2026\CE 003-2026 - RECAPEAMENTO RUA COLUSA E SÃO DIEGO\EDITAL E ANEXOS\GPRO\"/>
    </mc:Choice>
  </mc:AlternateContent>
  <xr:revisionPtr revIDLastSave="0" documentId="8_{2E27066B-2F65-4E93-9B68-00562BA53765}" xr6:coauthVersionLast="47" xr6:coauthVersionMax="47" xr10:uidLastSave="{00000000-0000-0000-0000-000000000000}"/>
  <bookViews>
    <workbookView xWindow="-110" yWindow="-110" windowWidth="19420" windowHeight="10300" activeTab="1" xr2:uid="{6C13318A-2F0F-4180-9736-2EA62A7A289B}"/>
  </bookViews>
  <sheets>
    <sheet name="Planilha1" sheetId="1" r:id="rId1"/>
    <sheet name="Anexo V – Proposta Cronograma" sheetId="2" r:id="rId2"/>
  </sheets>
  <externalReferences>
    <externalReference r:id="rId3"/>
  </externalReferences>
  <definedNames>
    <definedName name="_xlnm.Print_Area" localSheetId="1">'Anexo V – Proposta Cronograma'!$A$5:$F$26</definedName>
    <definedName name="Ari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2" l="1"/>
  <c r="B14" i="2"/>
  <c r="F14" i="2"/>
  <c r="A16" i="2"/>
  <c r="B16" i="2"/>
  <c r="F16" i="2"/>
  <c r="A18" i="2"/>
  <c r="B18" i="2"/>
  <c r="A20" i="2"/>
  <c r="B20" i="2"/>
</calcChain>
</file>

<file path=xl/sharedStrings.xml><?xml version="1.0" encoding="utf-8"?>
<sst xmlns="http://schemas.openxmlformats.org/spreadsheetml/2006/main" count="16" uniqueCount="16">
  <si>
    <t>% ACUMULADO</t>
  </si>
  <si>
    <t>% MENSAL</t>
  </si>
  <si>
    <t>TOTAL ACUMULADO (R$)</t>
  </si>
  <si>
    <t>TOTAL</t>
  </si>
  <si>
    <t>MÊS 2</t>
  </si>
  <si>
    <t>MÊS 1</t>
  </si>
  <si>
    <t>VALOR (R$)</t>
  </si>
  <si>
    <t>%</t>
  </si>
  <si>
    <t>FASE</t>
  </si>
  <si>
    <t>ITEM</t>
  </si>
  <si>
    <t>OBJETO</t>
  </si>
  <si>
    <t>RUA COLUSA E RUA SÃO DIEGO</t>
  </si>
  <si>
    <t>LOCAL:</t>
  </si>
  <si>
    <t>RECAPEAMENTO DE VIAS</t>
  </si>
  <si>
    <t>OBRA:</t>
  </si>
  <si>
    <t>Anexo V – Proposta Cronograma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</si>
</sst>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#.00"/>
    <numFmt numFmtId="165" formatCode="#,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0" xfId="0" applyFont="1"/>
    <xf numFmtId="10" fontId="3" fillId="2" borderId="1" xfId="2" applyNumberFormat="1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center" vertical="center"/>
    </xf>
    <xf numFmtId="164" fontId="3" fillId="2" borderId="1" xfId="3" applyNumberFormat="1" applyFont="1" applyFill="1" applyBorder="1" applyAlignment="1">
      <alignment horizontal="center" vertical="center"/>
    </xf>
    <xf numFmtId="165" fontId="3" fillId="2" borderId="1" xfId="3" applyNumberFormat="1" applyFont="1" applyFill="1" applyBorder="1" applyAlignment="1">
      <alignment horizontal="center" vertical="center"/>
    </xf>
    <xf numFmtId="10" fontId="3" fillId="0" borderId="2" xfId="2" applyNumberFormat="1" applyFont="1" applyFill="1" applyBorder="1" applyAlignment="1">
      <alignment horizontal="center" vertical="center"/>
    </xf>
    <xf numFmtId="10" fontId="3" fillId="0" borderId="3" xfId="2" applyNumberFormat="1" applyFont="1" applyFill="1" applyBorder="1" applyAlignment="1">
      <alignment horizontal="center" vertical="center"/>
    </xf>
    <xf numFmtId="44" fontId="5" fillId="0" borderId="3" xfId="1" applyFont="1" applyBorder="1" applyAlignment="1">
      <alignment horizontal="center" vertical="center"/>
    </xf>
    <xf numFmtId="10" fontId="5" fillId="0" borderId="3" xfId="2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center" vertical="center" wrapText="1"/>
    </xf>
    <xf numFmtId="10" fontId="3" fillId="0" borderId="1" xfId="2" applyNumberFormat="1" applyFont="1" applyFill="1" applyBorder="1" applyAlignment="1">
      <alignment horizontal="center" vertical="center"/>
    </xf>
    <xf numFmtId="44" fontId="3" fillId="3" borderId="1" xfId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49" fontId="3" fillId="0" borderId="0" xfId="4" applyNumberFormat="1" applyFont="1" applyAlignment="1" applyProtection="1">
      <alignment vertical="center" wrapText="1"/>
      <protection locked="0"/>
    </xf>
    <xf numFmtId="0" fontId="2" fillId="0" borderId="0" xfId="0" applyFont="1" applyAlignment="1">
      <alignment horizontal="right" vertical="center"/>
    </xf>
    <xf numFmtId="49" fontId="3" fillId="0" borderId="0" xfId="4" applyNumberFormat="1" applyFont="1" applyAlignment="1" applyProtection="1">
      <alignment vertical="center"/>
      <protection locked="0"/>
    </xf>
    <xf numFmtId="0" fontId="6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" fillId="2" borderId="1" xfId="3" applyFont="1" applyFill="1" applyBorder="1" applyAlignment="1">
      <alignment horizontal="right" vertical="center"/>
    </xf>
    <xf numFmtId="0" fontId="3" fillId="2" borderId="1" xfId="3" applyFont="1" applyFill="1" applyBorder="1" applyAlignment="1">
      <alignment horizontal="left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10" fontId="5" fillId="0" borderId="1" xfId="2" applyNumberFormat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49" fontId="3" fillId="0" borderId="0" xfId="4" applyNumberFormat="1" applyFont="1" applyAlignment="1" applyProtection="1">
      <alignment vertical="center" wrapText="1"/>
      <protection locked="0"/>
    </xf>
  </cellXfs>
  <cellStyles count="5">
    <cellStyle name="Moeda" xfId="1" builtinId="4"/>
    <cellStyle name="Normal" xfId="0" builtinId="0"/>
    <cellStyle name="Normal 2 10" xfId="3" xr:uid="{AB46D6CC-1BA7-4783-AE17-33C2D8D59EDC}"/>
    <cellStyle name="Normal 2 2" xfId="4" xr:uid="{A658F30C-50D2-48A3-9091-15027C0175ED}"/>
    <cellStyle name="Porcentagem" xfId="2" builtinId="5"/>
  </cellStyles>
  <dxfs count="12">
    <dxf>
      <fill>
        <patternFill patternType="solid">
          <bgColor rgb="FF449DFE"/>
        </patternFill>
      </fill>
    </dxf>
    <dxf>
      <fill>
        <patternFill>
          <bgColor rgb="FF0070C0"/>
        </patternFill>
      </fill>
    </dxf>
    <dxf>
      <fill>
        <patternFill>
          <bgColor rgb="FF3399FF"/>
        </patternFill>
      </fill>
    </dxf>
    <dxf>
      <fill>
        <patternFill patternType="solid">
          <bgColor rgb="FF449DFE"/>
        </patternFill>
      </fill>
    </dxf>
    <dxf>
      <fill>
        <patternFill>
          <bgColor rgb="FF0070C0"/>
        </patternFill>
      </fill>
    </dxf>
    <dxf>
      <fill>
        <patternFill>
          <bgColor rgb="FF3399FF"/>
        </patternFill>
      </fill>
    </dxf>
    <dxf>
      <fill>
        <patternFill patternType="solid">
          <bgColor rgb="FF449DFE"/>
        </patternFill>
      </fill>
    </dxf>
    <dxf>
      <fill>
        <patternFill>
          <bgColor rgb="FF0070C0"/>
        </patternFill>
      </fill>
    </dxf>
    <dxf>
      <fill>
        <patternFill>
          <bgColor rgb="FF3399FF"/>
        </patternFill>
      </fill>
    </dxf>
    <dxf>
      <fill>
        <patternFill patternType="solid">
          <bgColor rgb="FF449DFE"/>
        </patternFill>
      </fill>
    </dxf>
    <dxf>
      <fill>
        <patternFill>
          <bgColor rgb="FF0070C0"/>
        </patternFill>
      </fill>
    </dxf>
    <dxf>
      <fill>
        <patternFill>
          <bgColor rgb="FF3399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DG\01%20-%20Administra&#231;&#227;o\17-Licita&#231;&#245;es\2%20-%20RECAPEAMENTO\CONVENIO%20COLUSA\revis&#227;o%2001%20colusa\21%20-%20PLANILHA%20ESTIMATIVA_onerada.xlsx" TargetMode="External"/><Relationship Id="rId1" Type="http://schemas.openxmlformats.org/officeDocument/2006/relationships/externalLinkPath" Target="file:///T:\DG\01%20-%20Administra&#231;&#227;o\17-Licita&#231;&#245;es\2%20-%20RECAPEAMENTO\CONVENIO%20COLUSA\revis&#227;o%2001%20colusa\21%20-%20PLANILHA%20ESTIMATIVA_oner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 ORÇAMENTÁRIA TOTAL"/>
      <sheetName val="PROPOSTA COMERCIAL TOTAL"/>
      <sheetName val="ANEXO III A - PLANILHA CPU"/>
      <sheetName val="Banco de dados"/>
      <sheetName val="MEMORIAL DE CÁLCULO"/>
      <sheetName val="Anexo II – Preço Estimado"/>
      <sheetName val="COMPOSIÇÃO"/>
      <sheetName val="PROPOSTA COMERCIAL"/>
      <sheetName val="Anexo IV – Cronograma Físico Fi"/>
      <sheetName val="Anexo VI – Planilha de Itens de"/>
      <sheetName val="Planilha1"/>
      <sheetName val="Anexo VII – Planilha de BDI"/>
      <sheetName val="Cotações"/>
    </sheetNames>
    <sheetDataSet>
      <sheetData sheetId="0"/>
      <sheetData sheetId="1"/>
      <sheetData sheetId="2"/>
      <sheetData sheetId="3"/>
      <sheetData sheetId="4"/>
      <sheetData sheetId="5">
        <row r="16">
          <cell r="A16">
            <v>1</v>
          </cell>
          <cell r="B16" t="str">
            <v xml:space="preserve">SERVIÇOS PRELIMINARES </v>
          </cell>
        </row>
        <row r="25">
          <cell r="A25">
            <v>2</v>
          </cell>
          <cell r="B25" t="str">
            <v xml:space="preserve">DEMOLIÇÕES </v>
          </cell>
        </row>
        <row r="31">
          <cell r="A31">
            <v>3</v>
          </cell>
          <cell r="B31" t="str">
            <v>PAVIMENTAÇÃO</v>
          </cell>
        </row>
        <row r="41">
          <cell r="A41">
            <v>4</v>
          </cell>
          <cell r="B41" t="str">
            <v xml:space="preserve">SINALIZAÇÃO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E8F17-F65A-49CF-8397-95C70AABD32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66D6C-3ABB-44F3-8DAD-96A37B348904}">
  <sheetPr>
    <pageSetUpPr fitToPage="1"/>
  </sheetPr>
  <dimension ref="A1:F26"/>
  <sheetViews>
    <sheetView tabSelected="1" view="pageBreakPreview" topLeftCell="A3" zoomScaleNormal="100" zoomScaleSheetLayoutView="100" workbookViewId="0">
      <selection activeCell="B9" sqref="B9:F9"/>
    </sheetView>
  </sheetViews>
  <sheetFormatPr defaultColWidth="9.1796875" defaultRowHeight="14" x14ac:dyDescent="0.3"/>
  <cols>
    <col min="1" max="1" width="8.453125" style="1" bestFit="1" customWidth="1"/>
    <col min="2" max="2" width="29.1796875" style="1" customWidth="1"/>
    <col min="3" max="3" width="8.1796875" style="1" bestFit="1" customWidth="1"/>
    <col min="4" max="6" width="16.1796875" style="1" bestFit="1" customWidth="1"/>
    <col min="7" max="16384" width="9.1796875" style="1"/>
  </cols>
  <sheetData>
    <row r="1" spans="1:6" ht="15" customHeight="1" x14ac:dyDescent="0.3">
      <c r="C1" s="18"/>
      <c r="D1" s="18"/>
      <c r="E1" s="18"/>
      <c r="F1" s="18"/>
    </row>
    <row r="2" spans="1:6" x14ac:dyDescent="0.3">
      <c r="C2" s="18"/>
      <c r="D2" s="18"/>
      <c r="E2" s="18"/>
      <c r="F2" s="18"/>
    </row>
    <row r="3" spans="1:6" x14ac:dyDescent="0.3">
      <c r="C3" s="18"/>
      <c r="D3" s="18"/>
      <c r="E3" s="18"/>
      <c r="F3" s="18"/>
    </row>
    <row r="4" spans="1:6" ht="14.5" thickBot="1" x14ac:dyDescent="0.35">
      <c r="C4" s="18"/>
      <c r="D4" s="18"/>
      <c r="E4" s="18"/>
      <c r="F4" s="18"/>
    </row>
    <row r="5" spans="1:6" ht="15" customHeight="1" thickBot="1" x14ac:dyDescent="0.35">
      <c r="A5" s="19" t="s">
        <v>15</v>
      </c>
      <c r="B5" s="20"/>
      <c r="C5" s="20"/>
      <c r="D5" s="20"/>
      <c r="E5" s="20"/>
      <c r="F5" s="21"/>
    </row>
    <row r="6" spans="1:6" ht="15" customHeight="1" x14ac:dyDescent="0.3"/>
    <row r="7" spans="1:6" ht="15" customHeight="1" x14ac:dyDescent="0.3"/>
    <row r="8" spans="1:6" x14ac:dyDescent="0.3">
      <c r="A8" s="16" t="s">
        <v>14</v>
      </c>
      <c r="B8" s="15" t="s">
        <v>13</v>
      </c>
      <c r="C8" s="17"/>
      <c r="E8" s="15"/>
      <c r="F8" s="15"/>
    </row>
    <row r="9" spans="1:6" x14ac:dyDescent="0.3">
      <c r="A9" s="16" t="s">
        <v>12</v>
      </c>
      <c r="B9" s="29" t="s">
        <v>11</v>
      </c>
      <c r="C9" s="29"/>
      <c r="D9" s="29"/>
      <c r="E9" s="29"/>
      <c r="F9" s="29"/>
    </row>
    <row r="10" spans="1:6" x14ac:dyDescent="0.3">
      <c r="A10" s="16"/>
      <c r="B10" s="15"/>
      <c r="C10" s="15"/>
      <c r="D10" s="15"/>
      <c r="E10" s="15"/>
      <c r="F10" s="15"/>
    </row>
    <row r="12" spans="1:6" ht="15.75" customHeight="1" x14ac:dyDescent="0.3">
      <c r="A12" s="24" t="s">
        <v>10</v>
      </c>
      <c r="B12" s="24"/>
      <c r="C12" s="24"/>
      <c r="D12" s="24"/>
      <c r="E12" s="24"/>
      <c r="F12" s="24"/>
    </row>
    <row r="13" spans="1:6" x14ac:dyDescent="0.3">
      <c r="A13" s="14" t="s">
        <v>9</v>
      </c>
      <c r="B13" s="14" t="s">
        <v>8</v>
      </c>
      <c r="C13" s="14" t="s">
        <v>7</v>
      </c>
      <c r="D13" s="14" t="s">
        <v>6</v>
      </c>
      <c r="E13" s="14" t="s">
        <v>5</v>
      </c>
      <c r="F13" s="14" t="s">
        <v>4</v>
      </c>
    </row>
    <row r="14" spans="1:6" x14ac:dyDescent="0.3">
      <c r="A14" s="24">
        <f>'[1]Anexo II – Preço Estimado'!A16</f>
        <v>1</v>
      </c>
      <c r="B14" s="25" t="str">
        <f>'[1]Anexo II – Preço Estimado'!B16</f>
        <v xml:space="preserve">SERVIÇOS PRELIMINARES </v>
      </c>
      <c r="C14" s="26"/>
      <c r="D14" s="27"/>
      <c r="E14" s="13"/>
      <c r="F14" s="13" t="str">
        <f>IF(F15="","",F15*$D14)</f>
        <v/>
      </c>
    </row>
    <row r="15" spans="1:6" x14ac:dyDescent="0.3">
      <c r="A15" s="24"/>
      <c r="B15" s="25"/>
      <c r="C15" s="26"/>
      <c r="D15" s="27"/>
      <c r="E15" s="12">
        <v>1</v>
      </c>
      <c r="F15" s="12"/>
    </row>
    <row r="16" spans="1:6" x14ac:dyDescent="0.3">
      <c r="A16" s="24">
        <f>'[1]Anexo II – Preço Estimado'!A25</f>
        <v>2</v>
      </c>
      <c r="B16" s="25" t="str">
        <f>'[1]Anexo II – Preço Estimado'!B25</f>
        <v xml:space="preserve">DEMOLIÇÕES </v>
      </c>
      <c r="C16" s="26"/>
      <c r="D16" s="27"/>
      <c r="E16" s="13"/>
      <c r="F16" s="13" t="str">
        <f>IF(F17="","",F17*$D16)</f>
        <v/>
      </c>
    </row>
    <row r="17" spans="1:6" x14ac:dyDescent="0.3">
      <c r="A17" s="24"/>
      <c r="B17" s="25"/>
      <c r="C17" s="26"/>
      <c r="D17" s="27"/>
      <c r="E17" s="12">
        <v>1</v>
      </c>
      <c r="F17" s="12"/>
    </row>
    <row r="18" spans="1:6" x14ac:dyDescent="0.3">
      <c r="A18" s="24">
        <f>'[1]Anexo II – Preço Estimado'!A31</f>
        <v>3</v>
      </c>
      <c r="B18" s="25" t="str">
        <f>'[1]Anexo II – Preço Estimado'!B31</f>
        <v>PAVIMENTAÇÃO</v>
      </c>
      <c r="C18" s="26"/>
      <c r="D18" s="27"/>
      <c r="E18" s="13"/>
      <c r="F18" s="13"/>
    </row>
    <row r="19" spans="1:6" x14ac:dyDescent="0.3">
      <c r="A19" s="24"/>
      <c r="B19" s="25"/>
      <c r="C19" s="26"/>
      <c r="D19" s="27"/>
      <c r="E19" s="12">
        <v>0.5</v>
      </c>
      <c r="F19" s="12">
        <v>0.5</v>
      </c>
    </row>
    <row r="20" spans="1:6" x14ac:dyDescent="0.3">
      <c r="A20" s="24">
        <f>'[1]Anexo II – Preço Estimado'!A41</f>
        <v>4</v>
      </c>
      <c r="B20" s="25" t="str">
        <f>'[1]Anexo II – Preço Estimado'!B41</f>
        <v xml:space="preserve">SINALIZAÇÃO </v>
      </c>
      <c r="C20" s="26"/>
      <c r="D20" s="27"/>
      <c r="E20" s="13"/>
      <c r="F20" s="13"/>
    </row>
    <row r="21" spans="1:6" x14ac:dyDescent="0.3">
      <c r="A21" s="24"/>
      <c r="B21" s="25"/>
      <c r="C21" s="26"/>
      <c r="D21" s="27"/>
      <c r="E21" s="12"/>
      <c r="F21" s="12">
        <v>1</v>
      </c>
    </row>
    <row r="22" spans="1:6" x14ac:dyDescent="0.3">
      <c r="A22" s="11"/>
      <c r="B22" s="10"/>
      <c r="C22" s="9"/>
      <c r="D22" s="8"/>
      <c r="E22" s="7"/>
      <c r="F22" s="6"/>
    </row>
    <row r="23" spans="1:6" x14ac:dyDescent="0.3">
      <c r="A23" s="28" t="s">
        <v>3</v>
      </c>
      <c r="B23" s="23"/>
      <c r="C23" s="5"/>
      <c r="D23" s="4"/>
      <c r="E23" s="3"/>
      <c r="F23" s="3"/>
    </row>
    <row r="24" spans="1:6" x14ac:dyDescent="0.3">
      <c r="A24" s="22" t="s">
        <v>2</v>
      </c>
      <c r="B24" s="23"/>
      <c r="C24" s="22"/>
      <c r="D24" s="22"/>
      <c r="E24" s="3"/>
      <c r="F24" s="3"/>
    </row>
    <row r="25" spans="1:6" x14ac:dyDescent="0.3">
      <c r="A25" s="22" t="s">
        <v>1</v>
      </c>
      <c r="B25" s="23"/>
      <c r="C25" s="22"/>
      <c r="D25" s="22"/>
      <c r="E25" s="2"/>
      <c r="F25" s="2"/>
    </row>
    <row r="26" spans="1:6" x14ac:dyDescent="0.3">
      <c r="A26" s="22" t="s">
        <v>0</v>
      </c>
      <c r="B26" s="23"/>
      <c r="C26" s="22"/>
      <c r="D26" s="22"/>
      <c r="E26" s="2"/>
      <c r="F26" s="2"/>
    </row>
  </sheetData>
  <mergeCells count="23">
    <mergeCell ref="A24:D24"/>
    <mergeCell ref="B9:F9"/>
    <mergeCell ref="A12:F12"/>
    <mergeCell ref="A14:A15"/>
    <mergeCell ref="B14:B15"/>
    <mergeCell ref="C14:C15"/>
    <mergeCell ref="D14:D15"/>
    <mergeCell ref="A5:F5"/>
    <mergeCell ref="A25:D25"/>
    <mergeCell ref="A26:D26"/>
    <mergeCell ref="A18:A19"/>
    <mergeCell ref="B18:B19"/>
    <mergeCell ref="C18:C19"/>
    <mergeCell ref="D18:D19"/>
    <mergeCell ref="A20:A21"/>
    <mergeCell ref="B20:B21"/>
    <mergeCell ref="C20:C21"/>
    <mergeCell ref="D20:D21"/>
    <mergeCell ref="A16:A17"/>
    <mergeCell ref="B16:B17"/>
    <mergeCell ref="C16:C17"/>
    <mergeCell ref="D16:D17"/>
    <mergeCell ref="A23:B23"/>
  </mergeCells>
  <conditionalFormatting sqref="E15:F15">
    <cfRule type="cellIs" dxfId="11" priority="10" operator="greaterThan">
      <formula>0</formula>
    </cfRule>
    <cfRule type="cellIs" dxfId="10" priority="11" operator="greaterThan">
      <formula>0</formula>
    </cfRule>
    <cfRule type="cellIs" dxfId="9" priority="12" operator="notEqual">
      <formula>0</formula>
    </cfRule>
  </conditionalFormatting>
  <conditionalFormatting sqref="E17:F17">
    <cfRule type="cellIs" dxfId="8" priority="7" operator="greaterThan">
      <formula>0</formula>
    </cfRule>
    <cfRule type="cellIs" dxfId="7" priority="8" operator="greaterThan">
      <formula>0</formula>
    </cfRule>
    <cfRule type="cellIs" dxfId="6" priority="9" operator="notEqual">
      <formula>0</formula>
    </cfRule>
  </conditionalFormatting>
  <conditionalFormatting sqref="E19:F19">
    <cfRule type="cellIs" dxfId="5" priority="4" operator="greaterThan">
      <formula>0</formula>
    </cfRule>
    <cfRule type="cellIs" dxfId="4" priority="5" operator="greaterThan">
      <formula>0</formula>
    </cfRule>
    <cfRule type="cellIs" dxfId="3" priority="6" operator="notEqual">
      <formula>0</formula>
    </cfRule>
  </conditionalFormatting>
  <conditionalFormatting sqref="E21:F22">
    <cfRule type="cellIs" dxfId="2" priority="1" operator="greaterThan">
      <formula>0</formula>
    </cfRule>
    <cfRule type="cellIs" dxfId="1" priority="2" operator="greaterThan">
      <formula>0</formula>
    </cfRule>
    <cfRule type="cellIs" dxfId="0" priority="3" operator="notEqual">
      <formula>0</formula>
    </cfRule>
  </conditionalFormatting>
  <pageMargins left="0.511811024" right="0.511811024" top="1.32125" bottom="0.78740157499999996" header="0.31496062000000002" footer="0.31496062000000002"/>
  <pageSetup paperSize="9" scale="97" fitToHeight="0" orientation="portrait" r:id="rId1"/>
  <headerFooter>
    <oddHeader xml:space="preserve">&amp;L&amp;G&amp;C&amp;"-,Negrito"&amp;13
Prefeitura de Jacareí
Secretaria de Mobilidade Urbana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Planilha1</vt:lpstr>
      <vt:lpstr>Anexo V – Proposta Cronograma</vt:lpstr>
      <vt:lpstr>'Anexo V – Proposta Cronograma'!Area_de_impressao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Garcia da Silva</dc:creator>
  <cp:lastModifiedBy>Renata Northrup Costa M. Salomão</cp:lastModifiedBy>
  <cp:lastPrinted>2026-04-14T19:07:30Z</cp:lastPrinted>
  <dcterms:created xsi:type="dcterms:W3CDTF">2026-04-14T19:06:49Z</dcterms:created>
  <dcterms:modified xsi:type="dcterms:W3CDTF">2026-04-15T13:54:55Z</dcterms:modified>
</cp:coreProperties>
</file>